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definedNames>
    <definedName function="false" hidden="false" localSheetId="0" name="_xlnm.Print_Area" vbProcedure="false">'Table 1'!$A$1:$Z$20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<sst xmlns="http://schemas.openxmlformats.org/spreadsheetml/2006/main" count="105" uniqueCount="44">
  <si>
    <t xml:space="preserve">Таблица 6.4 – Перечень предложений по реконструкции, техническому перевооружению и (или) модернизации СГРЭС-1 для повышения надежности и эффективности функционирования СГРЭС-1</t>
  </si>
  <si>
    <t xml:space="preserve">Шифр</t>
  </si>
  <si>
    <t xml:space="preserve">Наименование мероприятий</t>
  </si>
  <si>
    <t xml:space="preserve">Обозначение необходимости</t>
  </si>
  <si>
    <t xml:space="preserve">Основные технические характеристики</t>
  </si>
  <si>
    <t xml:space="preserve">Год начала реализации мероприятия</t>
  </si>
  <si>
    <t xml:space="preserve">Год окончания мероприяти я</t>
  </si>
  <si>
    <t xml:space="preserve">всего финансирование без НДС</t>
  </si>
  <si>
    <t xml:space="preserve">в т.ч. финансирование по годам, без ндс</t>
  </si>
  <si>
    <t xml:space="preserve">в т.ч. финансирование по годам, на производство тепловой энергии, без ндс</t>
  </si>
  <si>
    <t xml:space="preserve">Наименование показателя (мощность, протяженность, диаметр и т.п.)</t>
  </si>
  <si>
    <t xml:space="preserve">Ед. изм.</t>
  </si>
  <si>
    <t xml:space="preserve">Значения показателя</t>
  </si>
  <si>
    <t xml:space="preserve">До реализации мероприятия</t>
  </si>
  <si>
    <t xml:space="preserve">После реализации мероприятия</t>
  </si>
  <si>
    <t xml:space="preserve">Реконструкция ГРП-1</t>
  </si>
  <si>
    <t xml:space="preserve">Выполнение требований действующего законодательства Российской Федерации в части обеспечения безопасности объектов критической информационной инфраструктуры. Приведения технологической системы к требованиям норм и правил в области промышленной безопасности.
Повысить надежность работы ГРП</t>
  </si>
  <si>
    <t xml:space="preserve">Надежность, аварийность</t>
  </si>
  <si>
    <t xml:space="preserve">-</t>
  </si>
  <si>
    <t xml:space="preserve">не соответствует</t>
  </si>
  <si>
    <t xml:space="preserve">соответствует</t>
  </si>
  <si>
    <t xml:space="preserve">Информационная безопасность</t>
  </si>
  <si>
    <t xml:space="preserve">Техническое перевооружение КИПиА эн.бл.1,2,9 с внедрением полномасштабной АСУ ТП </t>
  </si>
  <si>
    <t xml:space="preserve">Выполнение требований действующего законодательства Российской Федерации в части обеспечения безопасности объектов критической информационной инфраструктуры.
Обеспечение возможности автоматизированного управления всем технологическим процессом выработки электрической и тепловой энергии заданного количества и качества, включая участие в регулировании параметров энергоблока в нормальных условиях и управление энергоблоком в аварийных ситуациях, повышена эксплуатационная готовность и маневренность энергоблока</t>
  </si>
  <si>
    <t xml:space="preserve">Установленная тепловая мощность</t>
  </si>
  <si>
    <t xml:space="preserve">Гкал/ч</t>
  </si>
  <si>
    <t xml:space="preserve">Техническое перевооружение КИПиА эн.бл.12 с внедрением полномасштабных АСУ ТП</t>
  </si>
  <si>
    <t xml:space="preserve">Техническое перевооружение оборудования КИПиА блока №9 с внедрением автоматизированной системы розжига горелок</t>
  </si>
  <si>
    <t xml:space="preserve">Внедрение системы предиктивной диагностики и контроля топливных затрат генерирующего оборудования</t>
  </si>
  <si>
    <t xml:space="preserve">Обеспечение административно-технического персонала Сургутской ГРЭС-1 и ИА ОГК-2 достаточной, достоверной и своевременной информацией о протекании технологических процессов, а также о состоянии оборудования Сургутской ГРЭС-1 и технических средств управления</t>
  </si>
  <si>
    <t xml:space="preserve">Аварийность, надёжность, риск неисполнения команд</t>
  </si>
  <si>
    <t xml:space="preserve">001.01.03.002</t>
  </si>
  <si>
    <t xml:space="preserve">Расширение информационно-вычислительного комплекса «Мониторинг»</t>
  </si>
  <si>
    <t xml:space="preserve">Техническое перевооружение автоматизированной системы управления технологическими процессами энергоблока №7, в части замены программного обеспечения</t>
  </si>
  <si>
    <t xml:space="preserve">Выполнение требований действующего законодательства Российской Федерации в части обеспечения безопасности объектов критической информационной инфраструктуры. Обеспечение возможности автоматизированного управления всем технологическим процессом выработки электрической и тепловой энергии заданного количества и качества, включая участие в регулировании параметров энергоблока в нормальных условиях и управление энергоблоком в аварийных ситуациях, повышена эксплуатационная готовность и маневренность энергоблока</t>
  </si>
  <si>
    <t xml:space="preserve">Техническое перевооружение автоматизированной системы управления технологическими процессами энергоблока №10, в части замены программного обеспечения</t>
  </si>
  <si>
    <t xml:space="preserve">Техническое перевооружение автоматизированной системы управления технологическими процессами энергоблока №15, в части замены программного обеспечения</t>
  </si>
  <si>
    <t xml:space="preserve"> Техническое перевооружение автоматизированной системы управления технологическими процессами (АСУ ТП) энергоблока №6, в части замены программного обеспечения</t>
  </si>
  <si>
    <t xml:space="preserve">Техническое перевооружение автоматизированной системы управления технологическими процессами энергоблока №8, в части замены программного обеспечения</t>
  </si>
  <si>
    <t xml:space="preserve">Дооснащение инженерными конструкциями филиала (2-й этап)</t>
  </si>
  <si>
    <t xml:space="preserve">Выполнение требований законодательства в области обеспечения безопасности и
антитеррористической защищённости объектов топливноэнергетического комплекса: Федерального закона от 21.07.2011г. № 256ФЗ «О безопасности объектов nопливноэнергетического комплекса».</t>
  </si>
  <si>
    <t xml:space="preserve">Безопасность и антитеррористическая защищенность</t>
  </si>
  <si>
    <t xml:space="preserve">Техническое перевооружение теплофикационного комплекса</t>
  </si>
  <si>
    <t xml:space="preserve">Повысить надежность схемы теплоснабжения города Сургута и филиала за счет создания двух гидравлически независимых контуров с возможностью несения каждым тепловой нагрузки без ограничения отпуска тепла потребителям и подключения турбины Т-190/225-12.8 реконструируемого блока №13 к существующей схеме теплоснабжения города.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</si>
</sst>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##0;###0"/>
    <numFmt numFmtId="166" formatCode="#,##0.00"/>
    <numFmt numFmtId="167" formatCode="_-* #,##0.00\ _₽_-;\-* #,##0.00\ _₽_-;_-* \-??\ _₽_-;_-@_-"/>
    <numFmt numFmtId="168" formatCode="#,##0"/>
    <numFmt numFmtId="169" formatCode="#,##0,000,000,000;#,##0,000,000,000"/>
  </numFmts>
  <fonts count="12">
    <font>
      <sz val="10"/>
      <color theme="1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0"/>
      <charset val="1"/>
    </font>
    <font>
      <b val="true"/>
      <sz val="12"/>
      <name val="Times New Roman"/>
      <family val="0"/>
      <charset val="1"/>
    </font>
    <font>
      <b val="true"/>
      <sz val="16"/>
      <name val="Times New Roman"/>
      <family val="0"/>
      <charset val="1"/>
    </font>
    <font>
      <sz val="11"/>
      <color theme="0"/>
      <name val="Calibri"/>
      <family val="0"/>
      <charset val="1"/>
    </font>
    <font>
      <b val="true"/>
      <sz val="10"/>
      <name val="Times New Roman"/>
      <family val="0"/>
      <charset val="1"/>
    </font>
    <font>
      <b val="true"/>
      <sz val="8"/>
      <name val="Times New Roman"/>
      <family val="0"/>
      <charset val="1"/>
    </font>
    <font>
      <b val="true"/>
      <sz val="11"/>
      <name val="Calibri"/>
      <family val="0"/>
      <charset val="1"/>
    </font>
    <font>
      <sz val="10"/>
      <name val="Times New Roman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1" xfId="15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3" borderId="1" xfId="15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1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1" fillId="3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0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2" borderId="1" xfId="15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1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23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pane xSplit="7" ySplit="4" topLeftCell="H14" activePane="bottomRight" state="frozen"/>
      <selection pane="topLeft" activeCell="A1" activeCellId="0" sqref="A1"/>
      <selection pane="topRight" activeCell="H1" activeCellId="0" sqref="H1"/>
      <selection pane="bottomLeft" activeCell="A14" activeCellId="0" sqref="A14"/>
      <selection pane="bottomRight" activeCell="C19" activeCellId="0" sqref="C19"/>
    </sheetView>
  </sheetViews>
  <sheetFormatPr defaultColWidth="8.83203125" defaultRowHeight="12" zeroHeight="false" outlineLevelRow="0" outlineLevelCol="0"/>
  <cols>
    <col collapsed="false" customWidth="true" hidden="false" outlineLevel="0" max="1" min="1" style="1" width="14.33"/>
    <col collapsed="false" customWidth="true" hidden="false" outlineLevel="0" max="2" min="2" style="1" width="0.83"/>
    <col collapsed="false" customWidth="true" hidden="false" outlineLevel="0" max="3" min="3" style="1" width="43.16"/>
    <col collapsed="false" customWidth="true" hidden="false" outlineLevel="0" max="4" min="4" style="1" width="32.66"/>
    <col collapsed="false" customWidth="true" hidden="false" outlineLevel="0" max="5" min="5" style="1" width="10.5"/>
    <col collapsed="false" customWidth="true" hidden="false" outlineLevel="0" max="6" min="6" style="1" width="25.5"/>
    <col collapsed="false" customWidth="true" hidden="false" outlineLevel="0" max="7" min="7" style="1" width="23.33"/>
    <col collapsed="false" customWidth="true" hidden="false" outlineLevel="0" max="8" min="8" style="1" width="8"/>
    <col collapsed="false" customWidth="true" hidden="false" outlineLevel="0" max="9" min="9" style="1" width="23.33"/>
    <col collapsed="false" customWidth="true" hidden="false" outlineLevel="0" max="10" min="10" style="1" width="2.16"/>
    <col collapsed="false" customWidth="true" hidden="false" outlineLevel="0" max="11" min="11" style="1" width="8"/>
    <col collapsed="false" customWidth="true" hidden="false" outlineLevel="0" max="12" min="12" style="1" width="1.16"/>
    <col collapsed="false" customWidth="true" hidden="false" outlineLevel="0" max="13" min="13" style="1" width="18"/>
    <col collapsed="false" customWidth="true" hidden="false" outlineLevel="0" max="14" min="14" style="1" width="17.83"/>
    <col collapsed="false" customWidth="true" hidden="false" outlineLevel="0" max="15" min="15" style="2" width="16.16"/>
    <col collapsed="false" customWidth="true" hidden="false" outlineLevel="0" max="16" min="16" style="2" width="1.16"/>
    <col collapsed="false" customWidth="true" hidden="false" outlineLevel="0" max="17" min="17" style="2" width="15.16"/>
    <col collapsed="false" customWidth="true" hidden="false" outlineLevel="0" max="18" min="18" style="3" width="19.16"/>
    <col collapsed="false" customWidth="true" hidden="false" outlineLevel="0" max="19" min="19" style="3" width="17.66"/>
    <col collapsed="false" customWidth="true" hidden="false" outlineLevel="0" max="20" min="20" style="4" width="17.66"/>
    <col collapsed="false" customWidth="true" hidden="false" outlineLevel="0" max="21" min="21" style="4" width="15.33"/>
    <col collapsed="false" customWidth="true" hidden="false" outlineLevel="0" max="22" min="22" style="4" width="18.33"/>
    <col collapsed="false" customWidth="true" hidden="false" outlineLevel="0" max="23" min="23" style="4" width="21.33"/>
    <col collapsed="false" customWidth="true" hidden="false" outlineLevel="0" max="24" min="24" style="5" width="21.33"/>
    <col collapsed="false" customWidth="true" hidden="false" outlineLevel="0" max="25" min="25" style="5" width="20.5"/>
    <col collapsed="false" customWidth="true" hidden="false" outlineLevel="0" max="26" min="26" style="5" width="17.33"/>
  </cols>
  <sheetData>
    <row r="1" customFormat="false" ht="16.5" hidden="false" customHeight="true" outlineLevel="0" collapsed="false">
      <c r="A1" s="6" t="s">
        <v>0</v>
      </c>
      <c r="R1" s="7"/>
      <c r="S1" s="7"/>
      <c r="W1" s="8" t="n">
        <v>0.054</v>
      </c>
    </row>
    <row r="2" customFormat="false" ht="12" hidden="false" customHeight="true" outlineLevel="0" collapsed="false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9" t="s">
        <v>4</v>
      </c>
      <c r="I2" s="9"/>
      <c r="J2" s="9"/>
      <c r="K2" s="9"/>
      <c r="L2" s="9"/>
      <c r="M2" s="9"/>
      <c r="N2" s="9"/>
      <c r="O2" s="11" t="s">
        <v>5</v>
      </c>
      <c r="P2" s="11"/>
      <c r="Q2" s="11" t="s">
        <v>6</v>
      </c>
      <c r="R2" s="12" t="s">
        <v>7</v>
      </c>
      <c r="S2" s="12" t="s">
        <v>8</v>
      </c>
      <c r="T2" s="12"/>
      <c r="U2" s="12"/>
      <c r="V2" s="12"/>
      <c r="W2" s="13" t="s">
        <v>9</v>
      </c>
      <c r="X2" s="13"/>
      <c r="Y2" s="13"/>
      <c r="Z2" s="13"/>
    </row>
    <row r="3" customFormat="false" ht="18.75" hidden="false" customHeight="true" outlineLevel="0" collapsed="false">
      <c r="A3" s="9"/>
      <c r="B3" s="9"/>
      <c r="C3" s="9"/>
      <c r="D3" s="9"/>
      <c r="E3" s="10"/>
      <c r="F3" s="10"/>
      <c r="G3" s="10"/>
      <c r="H3" s="9" t="s">
        <v>10</v>
      </c>
      <c r="I3" s="9"/>
      <c r="J3" s="9"/>
      <c r="K3" s="9" t="s">
        <v>11</v>
      </c>
      <c r="L3" s="9" t="s">
        <v>12</v>
      </c>
      <c r="M3" s="9"/>
      <c r="N3" s="9"/>
      <c r="O3" s="11"/>
      <c r="P3" s="11"/>
      <c r="Q3" s="11"/>
      <c r="R3" s="12"/>
      <c r="S3" s="12"/>
      <c r="T3" s="12"/>
      <c r="U3" s="12"/>
      <c r="V3" s="12"/>
      <c r="W3" s="13"/>
      <c r="X3" s="13"/>
      <c r="Y3" s="13"/>
      <c r="Z3" s="13"/>
    </row>
    <row r="4" customFormat="false" ht="33.75" hidden="false" customHeight="true" outlineLevel="0" collapsed="false">
      <c r="A4" s="9"/>
      <c r="B4" s="9"/>
      <c r="C4" s="9"/>
      <c r="D4" s="9"/>
      <c r="E4" s="10"/>
      <c r="F4" s="10"/>
      <c r="G4" s="10"/>
      <c r="H4" s="9"/>
      <c r="I4" s="9"/>
      <c r="J4" s="9"/>
      <c r="K4" s="9"/>
      <c r="L4" s="9" t="s">
        <v>13</v>
      </c>
      <c r="M4" s="9"/>
      <c r="N4" s="9" t="s">
        <v>14</v>
      </c>
      <c r="O4" s="11"/>
      <c r="P4" s="11"/>
      <c r="Q4" s="11"/>
      <c r="R4" s="12"/>
      <c r="S4" s="13" t="n">
        <v>2025</v>
      </c>
      <c r="T4" s="13" t="n">
        <v>2026</v>
      </c>
      <c r="U4" s="13" t="n">
        <v>2027</v>
      </c>
      <c r="V4" s="13" t="n">
        <v>2028</v>
      </c>
      <c r="W4" s="13" t="n">
        <v>2025</v>
      </c>
      <c r="X4" s="13" t="n">
        <v>2026</v>
      </c>
      <c r="Y4" s="13" t="n">
        <v>2027</v>
      </c>
      <c r="Z4" s="13" t="n">
        <v>2028</v>
      </c>
    </row>
    <row r="5" customFormat="false" ht="33.75" hidden="false" customHeight="true" outlineLevel="0" collapsed="false">
      <c r="A5" s="14"/>
      <c r="B5" s="14"/>
      <c r="C5" s="15" t="s">
        <v>15</v>
      </c>
      <c r="D5" s="15"/>
      <c r="E5" s="16" t="s">
        <v>16</v>
      </c>
      <c r="F5" s="16"/>
      <c r="G5" s="16"/>
      <c r="H5" s="16" t="s">
        <v>17</v>
      </c>
      <c r="I5" s="16"/>
      <c r="J5" s="16"/>
      <c r="K5" s="16" t="s">
        <v>18</v>
      </c>
      <c r="L5" s="16" t="s">
        <v>19</v>
      </c>
      <c r="M5" s="16"/>
      <c r="N5" s="16" t="s">
        <v>20</v>
      </c>
      <c r="O5" s="17" t="n">
        <v>2021</v>
      </c>
      <c r="P5" s="17"/>
      <c r="Q5" s="17" t="n">
        <v>2026</v>
      </c>
      <c r="R5" s="18" t="n">
        <v>513736.148</v>
      </c>
      <c r="S5" s="18" t="n">
        <v>0</v>
      </c>
      <c r="T5" s="19" t="n">
        <v>118400</v>
      </c>
      <c r="U5" s="20"/>
      <c r="V5" s="20"/>
      <c r="W5" s="20" t="n">
        <f aca="false">S5*$W$1</f>
        <v>0</v>
      </c>
      <c r="X5" s="21" t="n">
        <f aca="false">T5*$W$1</f>
        <v>6393.6</v>
      </c>
      <c r="Y5" s="21" t="n">
        <f aca="false">U5*$W$1</f>
        <v>0</v>
      </c>
      <c r="Z5" s="21" t="n">
        <f aca="false">V5*$W$1</f>
        <v>0</v>
      </c>
    </row>
    <row r="6" customFormat="false" ht="53.25" hidden="false" customHeight="true" outlineLevel="0" collapsed="false">
      <c r="A6" s="14"/>
      <c r="B6" s="14"/>
      <c r="C6" s="15"/>
      <c r="D6" s="15"/>
      <c r="E6" s="16"/>
      <c r="F6" s="16"/>
      <c r="G6" s="16"/>
      <c r="H6" s="16" t="s">
        <v>21</v>
      </c>
      <c r="I6" s="16"/>
      <c r="J6" s="16"/>
      <c r="K6" s="16" t="s">
        <v>18</v>
      </c>
      <c r="L6" s="16" t="s">
        <v>19</v>
      </c>
      <c r="M6" s="16"/>
      <c r="N6" s="16" t="s">
        <v>20</v>
      </c>
      <c r="O6" s="17"/>
      <c r="P6" s="17"/>
      <c r="Q6" s="17"/>
      <c r="R6" s="18"/>
      <c r="S6" s="18"/>
      <c r="T6" s="19"/>
      <c r="U6" s="20"/>
      <c r="V6" s="20"/>
      <c r="W6" s="20"/>
      <c r="X6" s="21"/>
      <c r="Y6" s="21"/>
      <c r="Z6" s="21"/>
    </row>
    <row r="7" customFormat="false" ht="63" hidden="false" customHeight="true" outlineLevel="0" collapsed="false">
      <c r="A7" s="14"/>
      <c r="B7" s="14"/>
      <c r="C7" s="22" t="s">
        <v>22</v>
      </c>
      <c r="D7" s="22"/>
      <c r="E7" s="23" t="s">
        <v>23</v>
      </c>
      <c r="F7" s="23"/>
      <c r="G7" s="23"/>
      <c r="H7" s="23" t="s">
        <v>21</v>
      </c>
      <c r="I7" s="23"/>
      <c r="J7" s="23"/>
      <c r="K7" s="23" t="s">
        <v>18</v>
      </c>
      <c r="L7" s="23" t="s">
        <v>19</v>
      </c>
      <c r="M7" s="23"/>
      <c r="N7" s="23" t="s">
        <v>20</v>
      </c>
      <c r="O7" s="17" t="n">
        <v>2022</v>
      </c>
      <c r="P7" s="17"/>
      <c r="Q7" s="17" t="n">
        <v>2025</v>
      </c>
      <c r="R7" s="18" t="n">
        <v>773143.51406</v>
      </c>
      <c r="S7" s="24" t="n">
        <v>172225.607957</v>
      </c>
      <c r="T7" s="25" t="n">
        <v>4115.15123</v>
      </c>
      <c r="U7" s="20"/>
      <c r="V7" s="20"/>
      <c r="W7" s="26" t="n">
        <f aca="false">S7*$W$1</f>
        <v>9300.182829678</v>
      </c>
      <c r="X7" s="27" t="n">
        <f aca="false">T7*$W$1</f>
        <v>222.21816642</v>
      </c>
      <c r="Y7" s="28" t="n">
        <f aca="false">U7*$W$1</f>
        <v>0</v>
      </c>
      <c r="Z7" s="21" t="n">
        <f aca="false">V7*$W$1</f>
        <v>0</v>
      </c>
    </row>
    <row r="8" customFormat="false" ht="63" hidden="false" customHeight="true" outlineLevel="0" collapsed="false">
      <c r="A8" s="14"/>
      <c r="B8" s="14"/>
      <c r="C8" s="22"/>
      <c r="D8" s="22"/>
      <c r="E8" s="23"/>
      <c r="F8" s="23"/>
      <c r="G8" s="23"/>
      <c r="H8" s="23" t="s">
        <v>24</v>
      </c>
      <c r="I8" s="23"/>
      <c r="J8" s="23"/>
      <c r="K8" s="23" t="s">
        <v>25</v>
      </c>
      <c r="L8" s="17" t="n">
        <v>40</v>
      </c>
      <c r="M8" s="17"/>
      <c r="N8" s="17" t="n">
        <v>40</v>
      </c>
      <c r="O8" s="17"/>
      <c r="P8" s="17"/>
      <c r="Q8" s="17"/>
      <c r="R8" s="18"/>
      <c r="S8" s="24"/>
      <c r="T8" s="25"/>
      <c r="U8" s="20"/>
      <c r="V8" s="20"/>
      <c r="W8" s="26"/>
      <c r="X8" s="27"/>
      <c r="Y8" s="28"/>
      <c r="Z8" s="21"/>
    </row>
    <row r="9" customFormat="false" ht="63" hidden="false" customHeight="true" outlineLevel="0" collapsed="false">
      <c r="A9" s="14"/>
      <c r="B9" s="14"/>
      <c r="C9" s="29" t="s">
        <v>26</v>
      </c>
      <c r="D9" s="29"/>
      <c r="E9" s="23" t="s">
        <v>23</v>
      </c>
      <c r="F9" s="23"/>
      <c r="G9" s="23"/>
      <c r="H9" s="23" t="s">
        <v>21</v>
      </c>
      <c r="I9" s="23"/>
      <c r="J9" s="23"/>
      <c r="K9" s="23" t="s">
        <v>18</v>
      </c>
      <c r="L9" s="23" t="s">
        <v>19</v>
      </c>
      <c r="M9" s="23"/>
      <c r="N9" s="23" t="s">
        <v>20</v>
      </c>
      <c r="O9" s="30" t="n">
        <v>2026</v>
      </c>
      <c r="P9" s="30"/>
      <c r="Q9" s="30" t="n">
        <v>2027</v>
      </c>
      <c r="R9" s="31" t="n">
        <v>346318</v>
      </c>
      <c r="S9" s="31" t="n">
        <v>0</v>
      </c>
      <c r="T9" s="31" t="n">
        <v>269265</v>
      </c>
      <c r="U9" s="19" t="n">
        <v>77053</v>
      </c>
      <c r="V9" s="19" t="n">
        <v>0</v>
      </c>
      <c r="W9" s="20" t="n">
        <f aca="false">S9*$W$1</f>
        <v>0</v>
      </c>
      <c r="X9" s="21" t="n">
        <f aca="false">T9*$W$1</f>
        <v>14540.31</v>
      </c>
      <c r="Y9" s="28" t="n">
        <f aca="false">U9*$W$1</f>
        <v>4160.862</v>
      </c>
      <c r="Z9" s="21" t="n">
        <f aca="false">V9*$W$1</f>
        <v>0</v>
      </c>
    </row>
    <row r="10" customFormat="false" ht="63" hidden="false" customHeight="true" outlineLevel="0" collapsed="false">
      <c r="A10" s="14"/>
      <c r="B10" s="14"/>
      <c r="C10" s="29"/>
      <c r="D10" s="29"/>
      <c r="E10" s="23"/>
      <c r="F10" s="23"/>
      <c r="G10" s="23"/>
      <c r="H10" s="23" t="s">
        <v>24</v>
      </c>
      <c r="I10" s="23"/>
      <c r="J10" s="23"/>
      <c r="K10" s="23" t="s">
        <v>25</v>
      </c>
      <c r="L10" s="17" t="n">
        <v>40</v>
      </c>
      <c r="M10" s="17"/>
      <c r="N10" s="17" t="n">
        <v>40</v>
      </c>
      <c r="O10" s="30"/>
      <c r="P10" s="30"/>
      <c r="Q10" s="30"/>
      <c r="R10" s="31"/>
      <c r="S10" s="31"/>
      <c r="T10" s="31"/>
      <c r="U10" s="19"/>
      <c r="V10" s="19"/>
      <c r="W10" s="20"/>
      <c r="X10" s="21"/>
      <c r="Y10" s="28"/>
      <c r="Z10" s="21"/>
    </row>
    <row r="11" customFormat="false" ht="61.5" hidden="false" customHeight="true" outlineLevel="0" collapsed="false">
      <c r="A11" s="32"/>
      <c r="B11" s="32"/>
      <c r="C11" s="22" t="s">
        <v>27</v>
      </c>
      <c r="D11" s="22"/>
      <c r="E11" s="23" t="s">
        <v>23</v>
      </c>
      <c r="F11" s="23"/>
      <c r="G11" s="23"/>
      <c r="H11" s="23" t="s">
        <v>21</v>
      </c>
      <c r="I11" s="23"/>
      <c r="J11" s="23"/>
      <c r="K11" s="23" t="s">
        <v>18</v>
      </c>
      <c r="L11" s="23" t="s">
        <v>19</v>
      </c>
      <c r="M11" s="23"/>
      <c r="N11" s="23" t="s">
        <v>20</v>
      </c>
      <c r="O11" s="33" t="n">
        <v>2024</v>
      </c>
      <c r="P11" s="33"/>
      <c r="Q11" s="33" t="n">
        <v>2025</v>
      </c>
      <c r="R11" s="18" t="n">
        <v>78695.13225</v>
      </c>
      <c r="S11" s="26" t="n">
        <v>20889.03076</v>
      </c>
      <c r="T11" s="26" t="n">
        <v>784.86104</v>
      </c>
      <c r="U11" s="20"/>
      <c r="V11" s="28"/>
      <c r="W11" s="34" t="n">
        <f aca="false">S11*$W$1</f>
        <v>1128.00766104</v>
      </c>
      <c r="X11" s="34" t="n">
        <f aca="false">T11*$W$1</f>
        <v>42.38249616</v>
      </c>
      <c r="Y11" s="28" t="n">
        <f aca="false">U11*$W$1</f>
        <v>0</v>
      </c>
      <c r="Z11" s="28" t="n">
        <f aca="false">V11*$W$1</f>
        <v>0</v>
      </c>
    </row>
    <row r="12" customFormat="false" ht="63.75" hidden="false" customHeight="true" outlineLevel="0" collapsed="false">
      <c r="A12" s="32"/>
      <c r="B12" s="32"/>
      <c r="C12" s="22"/>
      <c r="D12" s="22"/>
      <c r="E12" s="23"/>
      <c r="F12" s="23"/>
      <c r="G12" s="23"/>
      <c r="H12" s="23" t="s">
        <v>24</v>
      </c>
      <c r="I12" s="23"/>
      <c r="J12" s="23"/>
      <c r="K12" s="23" t="s">
        <v>25</v>
      </c>
      <c r="L12" s="33" t="n">
        <v>20</v>
      </c>
      <c r="M12" s="33"/>
      <c r="N12" s="33" t="n">
        <v>20</v>
      </c>
      <c r="O12" s="33"/>
      <c r="P12" s="33"/>
      <c r="Q12" s="33"/>
      <c r="R12" s="18"/>
      <c r="S12" s="26"/>
      <c r="T12" s="26"/>
      <c r="U12" s="26"/>
      <c r="V12" s="28" t="n">
        <v>0</v>
      </c>
      <c r="W12" s="34"/>
      <c r="X12" s="34"/>
      <c r="Y12" s="28"/>
      <c r="Z12" s="28"/>
    </row>
    <row r="13" customFormat="false" ht="69" hidden="false" customHeight="true" outlineLevel="0" collapsed="false">
      <c r="A13" s="35"/>
      <c r="B13" s="35"/>
      <c r="C13" s="15" t="s">
        <v>28</v>
      </c>
      <c r="D13" s="15"/>
      <c r="E13" s="16" t="s">
        <v>29</v>
      </c>
      <c r="F13" s="16"/>
      <c r="G13" s="16"/>
      <c r="H13" s="16" t="s">
        <v>30</v>
      </c>
      <c r="I13" s="16"/>
      <c r="J13" s="16"/>
      <c r="K13" s="16" t="s">
        <v>18</v>
      </c>
      <c r="L13" s="16" t="s">
        <v>19</v>
      </c>
      <c r="M13" s="16"/>
      <c r="N13" s="16" t="s">
        <v>20</v>
      </c>
      <c r="O13" s="17" t="n">
        <v>2022</v>
      </c>
      <c r="P13" s="17"/>
      <c r="Q13" s="17" t="n">
        <v>2027</v>
      </c>
      <c r="R13" s="18" t="n">
        <v>20400</v>
      </c>
      <c r="S13" s="18" t="n">
        <v>532.53117</v>
      </c>
      <c r="T13" s="20" t="n">
        <v>1597.59351</v>
      </c>
      <c r="U13" s="20" t="n">
        <v>1270.21901</v>
      </c>
      <c r="V13" s="20"/>
      <c r="W13" s="36" t="n">
        <f aca="false">S13*$W$1</f>
        <v>28.75668318</v>
      </c>
      <c r="X13" s="21" t="n">
        <f aca="false">T13*$W$1</f>
        <v>86.27004954</v>
      </c>
      <c r="Y13" s="21" t="n">
        <f aca="false">U13*$W$1</f>
        <v>68.59182654</v>
      </c>
      <c r="Z13" s="21" t="n">
        <f aca="false">V13*$W$1</f>
        <v>0</v>
      </c>
    </row>
    <row r="14" customFormat="false" ht="69" hidden="false" customHeight="true" outlineLevel="0" collapsed="false">
      <c r="A14" s="35" t="s">
        <v>31</v>
      </c>
      <c r="B14" s="35"/>
      <c r="C14" s="29" t="s">
        <v>32</v>
      </c>
      <c r="D14" s="29"/>
      <c r="E14" s="16" t="s">
        <v>29</v>
      </c>
      <c r="F14" s="16"/>
      <c r="G14" s="16"/>
      <c r="H14" s="16" t="s">
        <v>30</v>
      </c>
      <c r="I14" s="16"/>
      <c r="J14" s="16"/>
      <c r="K14" s="16" t="s">
        <v>18</v>
      </c>
      <c r="L14" s="16" t="s">
        <v>19</v>
      </c>
      <c r="M14" s="16"/>
      <c r="N14" s="16" t="s">
        <v>20</v>
      </c>
      <c r="O14" s="17" t="n">
        <v>2022</v>
      </c>
      <c r="P14" s="17"/>
      <c r="Q14" s="17" t="n">
        <v>2025</v>
      </c>
      <c r="R14" s="18" t="n">
        <v>65146.9</v>
      </c>
      <c r="S14" s="20" t="n">
        <v>715</v>
      </c>
      <c r="T14" s="20"/>
      <c r="U14" s="20"/>
      <c r="V14" s="36"/>
      <c r="W14" s="36" t="n">
        <f aca="false">S14*$W$1</f>
        <v>38.61</v>
      </c>
      <c r="X14" s="21" t="n">
        <f aca="false">T14*$W$1</f>
        <v>0</v>
      </c>
      <c r="Y14" s="21" t="n">
        <f aca="false">U14*$W$1</f>
        <v>0</v>
      </c>
      <c r="Z14" s="21" t="n">
        <f aca="false">V14*$W$1</f>
        <v>0</v>
      </c>
    </row>
    <row r="15" s="5" customFormat="true" ht="114.75" hidden="false" customHeight="true" outlineLevel="0" collapsed="false">
      <c r="A15" s="35"/>
      <c r="B15" s="35"/>
      <c r="C15" s="15" t="s">
        <v>33</v>
      </c>
      <c r="D15" s="15"/>
      <c r="E15" s="16" t="s">
        <v>34</v>
      </c>
      <c r="F15" s="16"/>
      <c r="G15" s="16"/>
      <c r="H15" s="16" t="s">
        <v>21</v>
      </c>
      <c r="I15" s="16"/>
      <c r="J15" s="16"/>
      <c r="K15" s="16" t="s">
        <v>18</v>
      </c>
      <c r="L15" s="16" t="s">
        <v>19</v>
      </c>
      <c r="M15" s="16"/>
      <c r="N15" s="16" t="s">
        <v>20</v>
      </c>
      <c r="O15" s="17" t="n">
        <v>2024</v>
      </c>
      <c r="P15" s="17"/>
      <c r="Q15" s="30" t="n">
        <v>2026</v>
      </c>
      <c r="R15" s="31" t="n">
        <v>71769.9</v>
      </c>
      <c r="S15" s="19"/>
      <c r="T15" s="31" t="n">
        <v>71769.9</v>
      </c>
      <c r="U15" s="20"/>
      <c r="V15" s="20"/>
      <c r="W15" s="20" t="n">
        <f aca="false">S15*$W$1</f>
        <v>0</v>
      </c>
      <c r="X15" s="21" t="n">
        <f aca="false">T15*$W$1</f>
        <v>3875.5746</v>
      </c>
      <c r="Y15" s="21" t="n">
        <f aca="false">U15*$W$1</f>
        <v>0</v>
      </c>
      <c r="Z15" s="21" t="n">
        <f aca="false">V15*$W$1</f>
        <v>0</v>
      </c>
      <c r="AA15" s="37"/>
    </row>
    <row r="16" s="5" customFormat="true" ht="114.75" hidden="false" customHeight="true" outlineLevel="0" collapsed="false">
      <c r="A16" s="35"/>
      <c r="B16" s="35"/>
      <c r="C16" s="22" t="s">
        <v>35</v>
      </c>
      <c r="D16" s="22" t="s">
        <v>35</v>
      </c>
      <c r="E16" s="16" t="s">
        <v>34</v>
      </c>
      <c r="F16" s="16"/>
      <c r="G16" s="16"/>
      <c r="H16" s="16" t="s">
        <v>21</v>
      </c>
      <c r="I16" s="16"/>
      <c r="J16" s="16"/>
      <c r="K16" s="16" t="s">
        <v>18</v>
      </c>
      <c r="L16" s="16" t="s">
        <v>19</v>
      </c>
      <c r="M16" s="16"/>
      <c r="N16" s="16" t="s">
        <v>20</v>
      </c>
      <c r="O16" s="17" t="n">
        <v>2025</v>
      </c>
      <c r="P16" s="17"/>
      <c r="Q16" s="17" t="n">
        <v>2025</v>
      </c>
      <c r="R16" s="18" t="n">
        <v>74278.061</v>
      </c>
      <c r="S16" s="24" t="n">
        <v>45419.02473</v>
      </c>
      <c r="T16" s="26" t="n">
        <v>23678.172</v>
      </c>
      <c r="U16" s="20"/>
      <c r="V16" s="20"/>
      <c r="W16" s="20" t="n">
        <f aca="false">S16*$W$1</f>
        <v>2452.62733542</v>
      </c>
      <c r="X16" s="21" t="n">
        <f aca="false">T16*$W$1</f>
        <v>1278.621288</v>
      </c>
      <c r="Y16" s="21" t="n">
        <f aca="false">U16*$W$1</f>
        <v>0</v>
      </c>
      <c r="Z16" s="21" t="n">
        <f aca="false">V16*$W$1</f>
        <v>0</v>
      </c>
      <c r="AA16" s="37"/>
    </row>
    <row r="17" s="5" customFormat="true" ht="114.75" hidden="false" customHeight="true" outlineLevel="0" collapsed="false">
      <c r="A17" s="35"/>
      <c r="B17" s="35"/>
      <c r="C17" s="22" t="s">
        <v>36</v>
      </c>
      <c r="D17" s="22"/>
      <c r="E17" s="16" t="s">
        <v>34</v>
      </c>
      <c r="F17" s="16"/>
      <c r="G17" s="16"/>
      <c r="H17" s="16" t="s">
        <v>21</v>
      </c>
      <c r="I17" s="16"/>
      <c r="J17" s="16"/>
      <c r="K17" s="16" t="s">
        <v>18</v>
      </c>
      <c r="L17" s="16" t="s">
        <v>19</v>
      </c>
      <c r="M17" s="16"/>
      <c r="N17" s="16" t="s">
        <v>20</v>
      </c>
      <c r="O17" s="17" t="n">
        <v>2024</v>
      </c>
      <c r="P17" s="17"/>
      <c r="Q17" s="17" t="n">
        <v>2025</v>
      </c>
      <c r="R17" s="18" t="n">
        <v>45049.94314</v>
      </c>
      <c r="S17" s="24" t="n">
        <v>48028.10983</v>
      </c>
      <c r="T17" s="20"/>
      <c r="U17" s="20"/>
      <c r="V17" s="20"/>
      <c r="W17" s="26" t="n">
        <f aca="false">S17*$W$1</f>
        <v>2593.51793082</v>
      </c>
      <c r="X17" s="21" t="n">
        <f aca="false">T17*$W$1</f>
        <v>0</v>
      </c>
      <c r="Y17" s="21" t="n">
        <f aca="false">U17*$W$1</f>
        <v>0</v>
      </c>
      <c r="Z17" s="21" t="n">
        <f aca="false">V17*$W$1</f>
        <v>0</v>
      </c>
      <c r="AA17" s="37"/>
    </row>
    <row r="18" s="5" customFormat="true" ht="126.75" hidden="false" customHeight="true" outlineLevel="0" collapsed="false">
      <c r="A18" s="35"/>
      <c r="B18" s="35"/>
      <c r="C18" s="15" t="s">
        <v>37</v>
      </c>
      <c r="D18" s="15"/>
      <c r="E18" s="16" t="s">
        <v>34</v>
      </c>
      <c r="F18" s="16"/>
      <c r="G18" s="16"/>
      <c r="H18" s="16" t="s">
        <v>21</v>
      </c>
      <c r="I18" s="16"/>
      <c r="J18" s="16"/>
      <c r="K18" s="16" t="s">
        <v>18</v>
      </c>
      <c r="L18" s="16" t="s">
        <v>19</v>
      </c>
      <c r="M18" s="16"/>
      <c r="N18" s="16" t="s">
        <v>20</v>
      </c>
      <c r="O18" s="17" t="n">
        <v>2024</v>
      </c>
      <c r="P18" s="17"/>
      <c r="Q18" s="17" t="n">
        <v>2026</v>
      </c>
      <c r="R18" s="18" t="n">
        <v>63845.41246</v>
      </c>
      <c r="S18" s="18" t="n">
        <v>1094.95354</v>
      </c>
      <c r="T18" s="20" t="n">
        <v>61712.41246</v>
      </c>
      <c r="U18" s="20"/>
      <c r="V18" s="20"/>
      <c r="W18" s="20" t="n">
        <f aca="false">S18*$W$1</f>
        <v>59.12749116</v>
      </c>
      <c r="X18" s="21" t="n">
        <f aca="false">T18*$W$1</f>
        <v>3332.47027284</v>
      </c>
      <c r="Y18" s="21" t="n">
        <f aca="false">U18*$W$1</f>
        <v>0</v>
      </c>
      <c r="Z18" s="21" t="n">
        <f aca="false">V18*$W$1</f>
        <v>0</v>
      </c>
      <c r="AA18" s="37"/>
    </row>
    <row r="19" s="41" customFormat="true" ht="141.75" hidden="false" customHeight="true" outlineLevel="0" collapsed="false">
      <c r="A19" s="38"/>
      <c r="B19" s="38"/>
      <c r="C19" s="22" t="s">
        <v>38</v>
      </c>
      <c r="D19" s="22" t="s">
        <v>38</v>
      </c>
      <c r="E19" s="23" t="s">
        <v>23</v>
      </c>
      <c r="F19" s="23"/>
      <c r="G19" s="23"/>
      <c r="H19" s="23" t="s">
        <v>21</v>
      </c>
      <c r="I19" s="23"/>
      <c r="J19" s="23"/>
      <c r="K19" s="23" t="s">
        <v>18</v>
      </c>
      <c r="L19" s="23" t="s">
        <v>19</v>
      </c>
      <c r="M19" s="23"/>
      <c r="N19" s="23" t="s">
        <v>20</v>
      </c>
      <c r="O19" s="17" t="n">
        <v>2025</v>
      </c>
      <c r="P19" s="17"/>
      <c r="Q19" s="39" t="n">
        <v>2026</v>
      </c>
      <c r="R19" s="31" t="n">
        <v>56891.4573</v>
      </c>
      <c r="S19" s="31" t="n">
        <v>26860</v>
      </c>
      <c r="T19" s="19" t="n">
        <v>30032</v>
      </c>
      <c r="U19" s="19"/>
      <c r="V19" s="40"/>
      <c r="W19" s="40" t="n">
        <f aca="false">S19*$W$1</f>
        <v>1450.44</v>
      </c>
      <c r="X19" s="21" t="n">
        <f aca="false">T19*$W$1</f>
        <v>1621.728</v>
      </c>
      <c r="Y19" s="21" t="n">
        <f aca="false">U19*$W$1</f>
        <v>0</v>
      </c>
      <c r="Z19" s="21" t="n">
        <f aca="false">V19*$W$1</f>
        <v>0</v>
      </c>
      <c r="AA19" s="2"/>
    </row>
    <row r="20" s="44" customFormat="true" ht="81.75" hidden="false" customHeight="true" outlineLevel="0" collapsed="false">
      <c r="A20" s="42"/>
      <c r="B20" s="42"/>
      <c r="C20" s="15" t="s">
        <v>39</v>
      </c>
      <c r="D20" s="15"/>
      <c r="E20" s="16" t="s">
        <v>40</v>
      </c>
      <c r="F20" s="16"/>
      <c r="G20" s="16"/>
      <c r="H20" s="16" t="s">
        <v>41</v>
      </c>
      <c r="I20" s="16"/>
      <c r="J20" s="16"/>
      <c r="K20" s="16" t="s">
        <v>18</v>
      </c>
      <c r="L20" s="16" t="s">
        <v>19</v>
      </c>
      <c r="M20" s="16" t="s">
        <v>20</v>
      </c>
      <c r="N20" s="16" t="s">
        <v>20</v>
      </c>
      <c r="O20" s="33" t="n">
        <v>2025</v>
      </c>
      <c r="P20" s="33"/>
      <c r="Q20" s="33" t="n">
        <v>2026</v>
      </c>
      <c r="R20" s="18" t="n">
        <v>108351.8</v>
      </c>
      <c r="S20" s="18"/>
      <c r="T20" s="20" t="n">
        <v>108351.8</v>
      </c>
      <c r="U20" s="20"/>
      <c r="V20" s="20"/>
      <c r="W20" s="20" t="n">
        <f aca="false">S20*$W$1</f>
        <v>0</v>
      </c>
      <c r="X20" s="43" t="n">
        <f aca="false">T20*$W$1</f>
        <v>5850.9972</v>
      </c>
      <c r="Y20" s="43" t="n">
        <f aca="false">U20*$W$1</f>
        <v>0</v>
      </c>
      <c r="Z20" s="43" t="n">
        <f aca="false">V20*$W$1</f>
        <v>0</v>
      </c>
    </row>
    <row r="21" customFormat="false" ht="90.75" hidden="false" customHeight="true" outlineLevel="0" collapsed="false">
      <c r="A21" s="32"/>
      <c r="B21" s="32"/>
      <c r="C21" s="15" t="s">
        <v>42</v>
      </c>
      <c r="D21" s="15"/>
      <c r="E21" s="23" t="s">
        <v>43</v>
      </c>
      <c r="F21" s="23"/>
      <c r="G21" s="23"/>
      <c r="H21" s="23" t="s">
        <v>24</v>
      </c>
      <c r="I21" s="23"/>
      <c r="J21" s="23"/>
      <c r="K21" s="23" t="s">
        <v>25</v>
      </c>
      <c r="L21" s="16" t="n">
        <v>903</v>
      </c>
      <c r="M21" s="16" t="n">
        <v>493.8</v>
      </c>
      <c r="N21" s="16" t="n">
        <v>1051</v>
      </c>
      <c r="O21" s="33" t="n">
        <v>2024</v>
      </c>
      <c r="P21" s="33"/>
      <c r="Q21" s="33" t="n">
        <v>2027</v>
      </c>
      <c r="R21" s="18" t="n">
        <f aca="false">23600+350000</f>
        <v>373600</v>
      </c>
      <c r="S21" s="18" t="n">
        <v>14436.65148</v>
      </c>
      <c r="T21" s="20" t="n">
        <v>350000</v>
      </c>
      <c r="U21" s="20"/>
      <c r="V21" s="20"/>
      <c r="W21" s="20" t="n">
        <f aca="false">S21*$W$1</f>
        <v>779.57917992</v>
      </c>
      <c r="X21" s="28" t="n">
        <f aca="false">T21*$W$1</f>
        <v>18900</v>
      </c>
      <c r="Y21" s="28" t="n">
        <f aca="false">U21*$W$1</f>
        <v>0</v>
      </c>
      <c r="Z21" s="28" t="n">
        <f aca="false">V21*$W$1</f>
        <v>0</v>
      </c>
    </row>
    <row r="22" customFormat="false" ht="14.25" hidden="false" customHeight="false" outlineLevel="0" collapsed="false"/>
    <row r="23" customFormat="false" ht="14.25" hidden="false" customHeight="false" outlineLevel="0" collapsed="false"/>
  </sheetData>
  <mergeCells count="139">
    <mergeCell ref="A2:B4"/>
    <mergeCell ref="C2:D4"/>
    <mergeCell ref="E2:G4"/>
    <mergeCell ref="H2:N2"/>
    <mergeCell ref="O2:P4"/>
    <mergeCell ref="Q2:Q4"/>
    <mergeCell ref="R2:R4"/>
    <mergeCell ref="S2:V3"/>
    <mergeCell ref="W2:Z3"/>
    <mergeCell ref="H3:J4"/>
    <mergeCell ref="K3:K4"/>
    <mergeCell ref="L3:N3"/>
    <mergeCell ref="L4:M4"/>
    <mergeCell ref="A5:B6"/>
    <mergeCell ref="C5:D6"/>
    <mergeCell ref="E5:G6"/>
    <mergeCell ref="H5:J5"/>
    <mergeCell ref="L5:M5"/>
    <mergeCell ref="O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H6:J6"/>
    <mergeCell ref="L6:M6"/>
    <mergeCell ref="A7:B8"/>
    <mergeCell ref="C7:D8"/>
    <mergeCell ref="E7:G8"/>
    <mergeCell ref="H7:J7"/>
    <mergeCell ref="L7:M7"/>
    <mergeCell ref="O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H8:J8"/>
    <mergeCell ref="L8:M8"/>
    <mergeCell ref="A9:B10"/>
    <mergeCell ref="C9:D10"/>
    <mergeCell ref="E9:G10"/>
    <mergeCell ref="H9:J9"/>
    <mergeCell ref="L9:M9"/>
    <mergeCell ref="O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H10:J10"/>
    <mergeCell ref="L10:M10"/>
    <mergeCell ref="A11:B12"/>
    <mergeCell ref="C11:D12"/>
    <mergeCell ref="E11:G12"/>
    <mergeCell ref="H11:J11"/>
    <mergeCell ref="L11:M11"/>
    <mergeCell ref="O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H12:J12"/>
    <mergeCell ref="L12:M12"/>
    <mergeCell ref="A13:B13"/>
    <mergeCell ref="C13:D13"/>
    <mergeCell ref="E13:G13"/>
    <mergeCell ref="H13:J13"/>
    <mergeCell ref="L13:M13"/>
    <mergeCell ref="O13:P13"/>
    <mergeCell ref="A14:B14"/>
    <mergeCell ref="C14:D14"/>
    <mergeCell ref="E14:G14"/>
    <mergeCell ref="H14:J14"/>
    <mergeCell ref="L14:M14"/>
    <mergeCell ref="O14:P14"/>
    <mergeCell ref="A15:B15"/>
    <mergeCell ref="C15:D15"/>
    <mergeCell ref="E15:G15"/>
    <mergeCell ref="H15:J15"/>
    <mergeCell ref="L15:M15"/>
    <mergeCell ref="O15:P15"/>
    <mergeCell ref="A16:B16"/>
    <mergeCell ref="C16:D16"/>
    <mergeCell ref="E16:G16"/>
    <mergeCell ref="H16:J16"/>
    <mergeCell ref="L16:M16"/>
    <mergeCell ref="O16:P16"/>
    <mergeCell ref="A17:B17"/>
    <mergeCell ref="C17:D17"/>
    <mergeCell ref="E17:G17"/>
    <mergeCell ref="H17:J17"/>
    <mergeCell ref="L17:M17"/>
    <mergeCell ref="O17:P17"/>
    <mergeCell ref="A18:B18"/>
    <mergeCell ref="C18:D18"/>
    <mergeCell ref="E18:G18"/>
    <mergeCell ref="H18:J18"/>
    <mergeCell ref="L18:M18"/>
    <mergeCell ref="O18:P18"/>
    <mergeCell ref="A19:B19"/>
    <mergeCell ref="C19:D19"/>
    <mergeCell ref="E19:G19"/>
    <mergeCell ref="H19:J19"/>
    <mergeCell ref="L19:M19"/>
    <mergeCell ref="O19:P19"/>
    <mergeCell ref="A20:B20"/>
    <mergeCell ref="C20:D20"/>
    <mergeCell ref="E20:G20"/>
    <mergeCell ref="H20:J20"/>
    <mergeCell ref="L20:M20"/>
    <mergeCell ref="O20:P20"/>
    <mergeCell ref="A21:B21"/>
    <mergeCell ref="C21:D21"/>
    <mergeCell ref="E21:G21"/>
    <mergeCell ref="H21:J21"/>
    <mergeCell ref="L21:M21"/>
    <mergeCell ref="O21:P21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77" scale="36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2024-01-30T14:39:43Z</dcterms:created>
  <dc:creator>Ларионова Татьяна</dc:creator>
  <dc:description/>
  <dc:language>ru-RU</dc:language>
  <cp:lastModifiedBy/>
  <dcterms:modified xsi:type="dcterms:W3CDTF">2025-06-19T13:32:45Z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